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460D1A45-2A76-4D16-A090-2D6AEA3AFC3E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U19" i="28" l="1"/>
  <c r="K19" i="31" l="1"/>
  <c r="M19" i="31" s="1"/>
</calcChain>
</file>

<file path=xl/sharedStrings.xml><?xml version="1.0" encoding="utf-8"?>
<sst xmlns="http://schemas.openxmlformats.org/spreadsheetml/2006/main" count="225" uniqueCount="171">
  <si>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</si>
  <si>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</si>
  <si>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</si>
  <si>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</si>
  <si>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</si>
  <si>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</si>
  <si>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</si>
  <si>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</si>
  <si>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</si>
  <si>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</si>
  <si>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</si>
  <si>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</si>
  <si>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</si>
  <si>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</si>
  <si>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</si>
  <si>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</si>
  <si>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</si>
  <si>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</si>
  <si>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</si>
  <si>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</si>
  <si>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</si>
  <si>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</si>
  <si>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</si>
  <si>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</si>
  <si>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</si>
  <si>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</si>
  <si>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</si>
  <si>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</si>
  <si>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</si>
  <si>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</si>
  <si>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</si>
  <si>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</si>
  <si>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</si>
  <si>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</si>
  <si>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</si>
  <si>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</si>
  <si>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</si>
  <si>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</si>
  <si>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</si>
  <si>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</si>
  <si>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</si>
  <si>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</si>
  <si>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</si>
  <si>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</si>
  <si>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</si>
  <si>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</si>
  <si>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</si>
  <si>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</si>
  <si>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</si>
  <si>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</si>
  <si>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</si>
  <si>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</si>
  <si>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</si>
  <si>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</si>
  <si>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</si>
  <si>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</si>
  <si>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</si>
  <si>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</si>
  <si>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</si>
  <si>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</si>
  <si>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</si>
  <si>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</si>
  <si>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</si>
  <si>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</si>
  <si>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</si>
  <si>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</si>
  <si>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</si>
  <si>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</si>
  <si>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</si>
  <si>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</si>
  <si>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</si>
  <si>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</si>
  <si>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</si>
  <si>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</si>
  <si>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</si>
  <si>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</si>
  <si>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</si>
  <si>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</si>
  <si>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</si>
  <si>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</si>
  <si>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</si>
  <si>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</si>
  <si>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</si>
  <si>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</si>
  <si>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</si>
  <si>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</si>
  <si>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</si>
  <si>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</si>
  <si>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</si>
  <si>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</si>
  <si>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</si>
  <si>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</si>
  <si>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</si>
  <si>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</si>
  <si>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</si>
  <si>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</si>
  <si>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</si>
  <si>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</si>
  <si>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</si>
  <si>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</si>
  <si>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</si>
  <si>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</si>
  <si>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</si>
  <si>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</si>
  <si>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</si>
  <si>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</si>
  <si>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</si>
  <si>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</si>
  <si>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</si>
  <si>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</si>
  <si>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</si>
  <si>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</si>
  <si>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</si>
  <si>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</si>
  <si>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</si>
  <si>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</si>
  <si>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</si>
  <si>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</si>
  <si>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</si>
  <si>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</si>
  <si>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</si>
  <si>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</si>
  <si>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</si>
  <si>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</si>
  <si>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</si>
  <si>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</si>
  <si>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</si>
  <si>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</si>
  <si>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</si>
  <si>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</si>
  <si>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</si>
  <si>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</si>
  <si>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</si>
  <si>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</si>
  <si>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</si>
  <si>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</si>
  <si>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</si>
  <si>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</si>
  <si>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</si>
  <si>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</si>
  <si>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</si>
  <si>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</si>
  <si>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</si>
  <si>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</si>
  <si>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</si>
  <si>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</si>
  <si>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</si>
  <si>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</si>
  <si>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</si>
  <si>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</si>
  <si>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</si>
  <si>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</si>
  <si>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</si>
  <si>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</si>
  <si>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</si>
  <si>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</si>
  <si>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</si>
  <si>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</si>
  <si>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</si>
  <si>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</si>
  <si>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</si>
  <si>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шт.</t>
  </si>
  <si>
    <t>2027</t>
  </si>
  <si>
    <t>ТП-19</t>
  </si>
  <si>
    <t>1.2.1.1.1</t>
  </si>
  <si>
    <t>Реконструкция вводных ячеек ТП-19</t>
  </si>
  <si>
    <t>P_01_05</t>
  </si>
  <si>
    <t>ноинальный ток отключения 40 кА</t>
  </si>
  <si>
    <t>6-15</t>
  </si>
  <si>
    <t>В3-06-1,5</t>
  </si>
  <si>
    <t>УНЦ выключателей и ячеек КСО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</si>
</sst>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2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24" borderId="0" xfId="0" applyFont="1" applyFill="1" applyAlignment="1">
      <alignment horizontal="left" vertical="top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G20" sqref="G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3" t="s">
        <v>29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3" t="s">
        <v>30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5" t="s">
        <v>23</v>
      </c>
      <c r="C16" s="105" t="s">
        <v>13</v>
      </c>
      <c r="D16" s="105" t="s">
        <v>12</v>
      </c>
      <c r="E16" s="105" t="s">
        <v>17</v>
      </c>
      <c r="F16" s="106" t="s">
        <v>20</v>
      </c>
      <c r="G16" s="100" t="s">
        <v>107</v>
      </c>
      <c r="H16" s="110" t="s">
        <v>48</v>
      </c>
      <c r="I16" s="111" t="s">
        <v>43</v>
      </c>
      <c r="J16" s="107" t="s">
        <v>9</v>
      </c>
      <c r="K16" s="108"/>
      <c r="L16" s="108"/>
      <c r="M16" s="109"/>
      <c r="N16" s="108"/>
      <c r="O16" s="99" t="s">
        <v>4</v>
      </c>
      <c r="P16" s="99"/>
      <c r="Q16" s="99"/>
      <c r="R16" s="99"/>
      <c r="S16" s="99"/>
      <c r="T16" s="99"/>
      <c r="U16" s="99"/>
      <c r="V16" s="99" t="s">
        <v>16</v>
      </c>
    </row>
    <row r="17" spans="1:22" s="14" customFormat="1" ht="78.75" x14ac:dyDescent="0.25">
      <c r="A17" s="7"/>
      <c r="B17" s="101"/>
      <c r="C17" s="101"/>
      <c r="D17" s="101"/>
      <c r="E17" s="101"/>
      <c r="F17" s="106"/>
      <c r="G17" s="101"/>
      <c r="H17" s="101"/>
      <c r="I17" s="101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99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164</v>
      </c>
      <c r="C19" s="98" t="s">
        <v>165</v>
      </c>
      <c r="D19" s="97" t="s">
        <v>166</v>
      </c>
      <c r="E19" s="81" t="s">
        <v>170</v>
      </c>
      <c r="F19" s="20" t="s">
        <v>163</v>
      </c>
      <c r="G19" s="1" t="s">
        <v>7</v>
      </c>
      <c r="H19" s="21" t="s">
        <v>148</v>
      </c>
      <c r="I19" s="21" t="s">
        <v>162</v>
      </c>
      <c r="J19" s="18" t="s">
        <v>168</v>
      </c>
      <c r="K19" s="81" t="s">
        <v>167</v>
      </c>
      <c r="L19" s="18"/>
      <c r="M19" s="18"/>
      <c r="N19" s="27" t="s">
        <v>147</v>
      </c>
      <c r="O19" s="21" t="s">
        <v>149</v>
      </c>
      <c r="P19" s="81">
        <v>2</v>
      </c>
      <c r="Q19" s="22" t="s">
        <v>161</v>
      </c>
      <c r="R19" s="81" t="s">
        <v>169</v>
      </c>
      <c r="S19" s="81">
        <v>2485</v>
      </c>
      <c r="T19" s="22">
        <v>1</v>
      </c>
      <c r="U19" s="22">
        <f>P19*S19</f>
        <v>4970</v>
      </c>
      <c r="V19" s="15" t="s">
        <v>7</v>
      </c>
    </row>
    <row r="20" spans="1:22" s="7" customFormat="1" ht="96.75" customHeight="1" x14ac:dyDescent="0.25">
      <c r="B20" s="96" t="s">
        <v>164</v>
      </c>
      <c r="C20" s="98" t="s">
        <v>165</v>
      </c>
      <c r="D20" s="97" t="s">
        <v>166</v>
      </c>
      <c r="E20" s="81" t="s">
        <v>157</v>
      </c>
      <c r="F20" s="20" t="s">
        <v>163</v>
      </c>
      <c r="G20" s="1" t="s">
        <v>7</v>
      </c>
      <c r="H20" s="21" t="s">
        <v>148</v>
      </c>
      <c r="I20" s="21" t="s">
        <v>162</v>
      </c>
      <c r="J20" s="18" t="s">
        <v>168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4970</v>
      </c>
      <c r="V20" s="15" t="s">
        <v>7</v>
      </c>
    </row>
    <row r="21" spans="1:22" ht="18.75" x14ac:dyDescent="0.25">
      <c r="B21" s="102" t="s">
        <v>78</v>
      </c>
      <c r="C21" s="102"/>
      <c r="D21" s="102"/>
      <c r="E21" s="102"/>
      <c r="F21" s="102"/>
      <c r="G21" s="102"/>
      <c r="H21" s="102"/>
      <c r="I21" s="102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112" t="s">
        <v>44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2" s="52" customFormat="1" x14ac:dyDescent="0.25">
      <c r="B28" s="114" t="s">
        <v>119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</row>
    <row r="29" spans="1:22" s="52" customFormat="1" x14ac:dyDescent="0.25">
      <c r="B29" s="115" t="s">
        <v>121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</row>
    <row r="30" spans="1:22" s="52" customFormat="1" ht="21" customHeight="1" x14ac:dyDescent="0.25">
      <c r="B30" s="112" t="s">
        <v>144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112" t="s">
        <v>70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</row>
    <row r="33" spans="2:21" s="52" customFormat="1" x14ac:dyDescent="0.25">
      <c r="B33" s="54"/>
      <c r="C33" s="112" t="s">
        <v>71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</row>
    <row r="34" spans="2:21" s="52" customFormat="1" x14ac:dyDescent="0.25">
      <c r="B34" s="54"/>
      <c r="C34" s="112" t="s">
        <v>72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2:21" s="52" customFormat="1" x14ac:dyDescent="0.25">
      <c r="B35" s="54"/>
      <c r="C35" s="112" t="s">
        <v>73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</row>
    <row r="36" spans="2:21" s="52" customFormat="1" x14ac:dyDescent="0.25">
      <c r="B36" s="54"/>
      <c r="C36" s="112" t="s">
        <v>74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</row>
    <row r="37" spans="2:21" s="52" customFormat="1" x14ac:dyDescent="0.25">
      <c r="B37" s="54"/>
      <c r="C37" s="112" t="s">
        <v>75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2:21" s="52" customFormat="1" x14ac:dyDescent="0.25">
      <c r="B38" s="54"/>
      <c r="C38" s="112" t="s">
        <v>76</v>
      </c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2:21" s="52" customFormat="1" x14ac:dyDescent="0.25">
      <c r="B39" s="115" t="s">
        <v>49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</row>
    <row r="40" spans="2:21" s="52" customFormat="1" ht="36" customHeight="1" x14ac:dyDescent="0.25">
      <c r="B40" s="112" t="s">
        <v>45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</row>
    <row r="41" spans="2:21" s="52" customFormat="1" x14ac:dyDescent="0.25">
      <c r="B41" s="112" t="s">
        <v>46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</row>
    <row r="42" spans="2:21" s="52" customFormat="1" x14ac:dyDescent="0.25">
      <c r="B42" s="112" t="s">
        <v>122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</row>
    <row r="43" spans="2:21" s="52" customFormat="1" x14ac:dyDescent="0.25">
      <c r="B43" s="112" t="s">
        <v>123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2:21" s="52" customFormat="1" x14ac:dyDescent="0.25">
      <c r="B44" s="59"/>
      <c r="C44" s="112" t="s">
        <v>83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2:21" s="52" customFormat="1" x14ac:dyDescent="0.25">
      <c r="B45" s="59"/>
      <c r="C45" s="112" t="s">
        <v>82</v>
      </c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2:21" s="52" customFormat="1" x14ac:dyDescent="0.25">
      <c r="B46" s="59"/>
      <c r="C46" s="112" t="s">
        <v>84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2:21" s="52" customFormat="1" x14ac:dyDescent="0.25">
      <c r="B47" s="59"/>
      <c r="C47" s="112" t="s">
        <v>85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2:21" s="52" customFormat="1" x14ac:dyDescent="0.25">
      <c r="B48" s="59"/>
      <c r="C48" s="112" t="s">
        <v>86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</row>
    <row r="49" spans="2:21" s="52" customFormat="1" x14ac:dyDescent="0.25">
      <c r="B49" s="59"/>
      <c r="C49" s="112" t="s">
        <v>87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</row>
    <row r="50" spans="2:21" s="52" customFormat="1" x14ac:dyDescent="0.25">
      <c r="B50" s="59"/>
      <c r="C50" s="112" t="s">
        <v>88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</row>
    <row r="51" spans="2:21" s="52" customFormat="1" x14ac:dyDescent="0.25">
      <c r="B51" s="59"/>
      <c r="C51" s="112" t="s">
        <v>93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</row>
    <row r="52" spans="2:21" s="52" customFormat="1" x14ac:dyDescent="0.25">
      <c r="B52" s="59"/>
      <c r="C52" s="112" t="s">
        <v>89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</row>
    <row r="53" spans="2:21" s="52" customFormat="1" x14ac:dyDescent="0.25">
      <c r="B53" s="59"/>
      <c r="C53" s="112" t="s">
        <v>90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</row>
    <row r="54" spans="2:21" s="52" customFormat="1" x14ac:dyDescent="0.25">
      <c r="B54" s="59"/>
      <c r="C54" s="112" t="s">
        <v>91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</row>
    <row r="55" spans="2:21" s="52" customFormat="1" x14ac:dyDescent="0.25">
      <c r="B55" s="59"/>
      <c r="C55" s="112" t="s">
        <v>92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</row>
    <row r="56" spans="2:21" s="52" customFormat="1" x14ac:dyDescent="0.25">
      <c r="B56" s="113" t="s">
        <v>94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2:21" s="52" customFormat="1" x14ac:dyDescent="0.25">
      <c r="B57" s="113" t="s">
        <v>69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</row>
    <row r="58" spans="2:21" s="52" customFormat="1" x14ac:dyDescent="0.25">
      <c r="B58" s="113" t="s">
        <v>124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2:21" s="52" customFormat="1" x14ac:dyDescent="0.25">
      <c r="B59" s="113" t="s">
        <v>125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2:21" s="52" customFormat="1" x14ac:dyDescent="0.25">
      <c r="B60" s="113" t="s">
        <v>126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2:21" s="52" customFormat="1" x14ac:dyDescent="0.25">
      <c r="B61" s="113" t="s">
        <v>127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2:21" s="55" customFormat="1" ht="35.25" customHeight="1" x14ac:dyDescent="0.25">
      <c r="B62" s="112" t="s">
        <v>128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</row>
    <row r="63" spans="2:21" s="52" customFormat="1" ht="34.5" customHeight="1" x14ac:dyDescent="0.25">
      <c r="B63" s="112" t="s">
        <v>129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  <mergeCell ref="B59:U59"/>
    <mergeCell ref="B60:U60"/>
    <mergeCell ref="B61:U61"/>
    <mergeCell ref="B62:U62"/>
    <mergeCell ref="C55:U55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E21" sqref="E21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3" t="s">
        <v>31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47.25" x14ac:dyDescent="0.25">
      <c r="B18" s="96" t="s">
        <v>164</v>
      </c>
      <c r="C18" s="98" t="s">
        <v>165</v>
      </c>
      <c r="D18" s="97" t="s">
        <v>166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2" t="s">
        <v>78</v>
      </c>
      <c r="C19" s="102"/>
      <c r="D19" s="102"/>
      <c r="E19" s="102"/>
      <c r="F19" s="102"/>
      <c r="G19" s="102"/>
      <c r="H19" s="102"/>
      <c r="I19" s="102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15" t="s">
        <v>130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2:16" ht="15.75" customHeight="1" x14ac:dyDescent="0.25">
      <c r="C25" s="112" t="s">
        <v>50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56"/>
    </row>
    <row r="26" spans="2:16" ht="31.5" customHeight="1" x14ac:dyDescent="0.25">
      <c r="C26" s="112" t="s">
        <v>51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56"/>
    </row>
    <row r="27" spans="2:16" ht="15.75" customHeight="1" x14ac:dyDescent="0.25">
      <c r="C27" s="112" t="s">
        <v>52</v>
      </c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56"/>
    </row>
    <row r="28" spans="2:16" ht="15.75" customHeight="1" x14ac:dyDescent="0.25">
      <c r="C28" s="112" t="s">
        <v>53</v>
      </c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56"/>
    </row>
    <row r="29" spans="2:16" x14ac:dyDescent="0.25">
      <c r="C29" s="112" t="s">
        <v>54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57"/>
    </row>
    <row r="30" spans="2:16" x14ac:dyDescent="0.25">
      <c r="C30" s="112" t="s">
        <v>55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57"/>
    </row>
    <row r="31" spans="2:16" x14ac:dyDescent="0.25">
      <c r="C31" s="112" t="s">
        <v>56</v>
      </c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57"/>
    </row>
    <row r="32" spans="2:16" ht="15.75" customHeight="1" x14ac:dyDescent="0.25">
      <c r="C32" s="112" t="s">
        <v>57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56"/>
    </row>
    <row r="33" spans="2:21" ht="15.75" customHeight="1" x14ac:dyDescent="0.25">
      <c r="C33" s="112" t="s">
        <v>58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56"/>
    </row>
    <row r="34" spans="2:21" x14ac:dyDescent="0.25">
      <c r="C34" s="112" t="s">
        <v>59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57"/>
    </row>
    <row r="35" spans="2:21" ht="15.75" customHeight="1" x14ac:dyDescent="0.25">
      <c r="C35" s="112" t="s">
        <v>60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56"/>
    </row>
    <row r="36" spans="2:21" ht="60.6" customHeight="1" x14ac:dyDescent="0.25">
      <c r="C36" s="112" t="s">
        <v>61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56"/>
    </row>
    <row r="37" spans="2:21" ht="15.75" customHeight="1" x14ac:dyDescent="0.25">
      <c r="C37" s="112" t="s">
        <v>62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56"/>
    </row>
    <row r="38" spans="2:21" ht="21.75" customHeight="1" x14ac:dyDescent="0.25">
      <c r="B38" s="112" t="s">
        <v>96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spans="2:21" ht="55.5" customHeight="1" x14ac:dyDescent="0.25">
      <c r="B39" s="112" t="s">
        <v>108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12" t="s">
        <v>131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57"/>
      <c r="P40" s="57"/>
      <c r="Q40" s="57"/>
      <c r="R40" s="57"/>
      <c r="S40" s="57"/>
      <c r="T40" s="57"/>
      <c r="U40" s="57"/>
    </row>
    <row r="41" spans="2:21" x14ac:dyDescent="0.25">
      <c r="B41" s="112" t="s">
        <v>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2:21" ht="20.25" customHeight="1" x14ac:dyDescent="0.25">
      <c r="B42" s="112" t="s">
        <v>98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2:21" x14ac:dyDescent="0.25">
      <c r="B43" s="112" t="s">
        <v>99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2:21" x14ac:dyDescent="0.25">
      <c r="B44" s="112" t="s">
        <v>63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spans="2:21" ht="31.5" customHeight="1" x14ac:dyDescent="0.25">
      <c r="B45" s="116" t="s">
        <v>110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2:21" x14ac:dyDescent="0.25">
      <c r="B46" s="112" t="s">
        <v>64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spans="2:21" ht="32.25" customHeight="1" x14ac:dyDescent="0.25">
      <c r="B47" s="112" t="s">
        <v>132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2:21" ht="36" customHeight="1" x14ac:dyDescent="0.25">
      <c r="B48" s="112" t="s">
        <v>133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topLeftCell="A7" zoomScale="120" zoomScaleNormal="120" zoomScaleSheetLayoutView="70" workbookViewId="0">
      <selection activeCell="V17" sqref="V17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0" bestFit="1" customWidth="1"/>
  </cols>
  <sheetData>
    <row r="1" spans="2:39" s="2" customFormat="1" ht="15.75" x14ac:dyDescent="0.25">
      <c r="L1" s="5"/>
      <c r="M1" s="5"/>
      <c r="N1" s="5"/>
      <c r="O1" s="5"/>
      <c r="Q1" s="86"/>
      <c r="R1" s="86"/>
    </row>
    <row r="2" spans="2:39" s="2" customFormat="1" ht="15.75" x14ac:dyDescent="0.25">
      <c r="L2" s="5"/>
      <c r="M2" s="5"/>
      <c r="N2" s="5"/>
      <c r="O2" s="5"/>
      <c r="Q2" s="86"/>
      <c r="R2" s="86"/>
    </row>
    <row r="3" spans="2:39" s="2" customFormat="1" ht="15.75" x14ac:dyDescent="0.25">
      <c r="L3" s="5"/>
      <c r="M3" s="5"/>
      <c r="N3" s="5"/>
      <c r="O3" s="5"/>
      <c r="Q3" s="86"/>
      <c r="R3" s="86"/>
    </row>
    <row r="4" spans="2:39" s="2" customFormat="1" ht="18.75" x14ac:dyDescent="0.25">
      <c r="B4" s="103" t="s">
        <v>37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Q4" s="86"/>
      <c r="R4" s="86"/>
    </row>
    <row r="5" spans="2:39" s="2" customFormat="1" ht="15.75" x14ac:dyDescent="0.25">
      <c r="L5" s="5"/>
      <c r="M5" s="5"/>
      <c r="N5" s="5"/>
      <c r="O5" s="5"/>
      <c r="Q5" s="86"/>
      <c r="R5" s="86"/>
    </row>
    <row r="6" spans="2:39" s="2" customFormat="1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Q6" s="86"/>
      <c r="R6" s="86"/>
    </row>
    <row r="7" spans="2:39" s="2" customFormat="1" ht="15.75" x14ac:dyDescent="0.25">
      <c r="Q7" s="86"/>
      <c r="R7" s="86"/>
    </row>
    <row r="8" spans="2:39" s="2" customFormat="1" ht="15.75" x14ac:dyDescent="0.25">
      <c r="E8" s="6" t="s">
        <v>159</v>
      </c>
      <c r="F8" s="11"/>
      <c r="G8" s="11"/>
      <c r="H8" s="11"/>
      <c r="I8" s="11"/>
      <c r="J8" s="11"/>
      <c r="K8" s="11"/>
      <c r="L8" s="11"/>
      <c r="Q8" s="86"/>
      <c r="R8" s="86"/>
    </row>
    <row r="9" spans="2:39" s="2" customFormat="1" ht="15.75" x14ac:dyDescent="0.25">
      <c r="E9" s="19" t="s">
        <v>158</v>
      </c>
      <c r="F9" s="19"/>
      <c r="G9" s="19"/>
      <c r="H9" s="19"/>
      <c r="I9" s="19"/>
      <c r="J9" s="19"/>
      <c r="K9" s="19"/>
      <c r="L9" s="19"/>
      <c r="Q9" s="86"/>
      <c r="R9" s="86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</row>
    <row r="11" spans="2:39" s="2" customFormat="1" ht="15.75" x14ac:dyDescent="0.25">
      <c r="E11" s="6" t="s">
        <v>160</v>
      </c>
      <c r="Q11" s="86"/>
      <c r="R11" s="86"/>
    </row>
    <row r="12" spans="2:39" s="25" customFormat="1" ht="15.75" x14ac:dyDescent="0.25">
      <c r="Q12" s="86"/>
      <c r="R12" s="87"/>
    </row>
    <row r="13" spans="2:39" s="25" customFormat="1" ht="15.75" x14ac:dyDescent="0.25">
      <c r="Q13" s="86"/>
      <c r="R13" s="87"/>
    </row>
    <row r="14" spans="2:39" s="25" customFormat="1" ht="15.75" x14ac:dyDescent="0.25">
      <c r="Q14" s="86"/>
      <c r="R14" s="87"/>
    </row>
    <row r="15" spans="2:39" s="25" customFormat="1" ht="15.75" x14ac:dyDescent="0.25">
      <c r="E15" s="6"/>
      <c r="Q15" s="84"/>
      <c r="R15" s="84"/>
    </row>
    <row r="16" spans="2:39" s="6" customFormat="1" ht="44.25" customHeight="1" x14ac:dyDescent="0.25">
      <c r="B16" s="99" t="s">
        <v>23</v>
      </c>
      <c r="C16" s="99" t="s">
        <v>13</v>
      </c>
      <c r="D16" s="99" t="s">
        <v>12</v>
      </c>
      <c r="E16" s="99" t="s">
        <v>140</v>
      </c>
      <c r="F16" s="99" t="s">
        <v>141</v>
      </c>
      <c r="G16" s="99" t="s">
        <v>36</v>
      </c>
      <c r="H16" s="99"/>
      <c r="I16" s="99"/>
      <c r="J16" s="99"/>
      <c r="K16" s="99"/>
      <c r="L16" s="99" t="s">
        <v>142</v>
      </c>
      <c r="M16" s="99" t="s">
        <v>103</v>
      </c>
      <c r="N16" s="117" t="s">
        <v>35</v>
      </c>
      <c r="O16" s="117" t="s">
        <v>104</v>
      </c>
      <c r="P16" s="117" t="s">
        <v>34</v>
      </c>
      <c r="Q16" s="121" t="s">
        <v>152</v>
      </c>
      <c r="R16" s="121" t="s">
        <v>153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8" s="38" customFormat="1" ht="121.5" customHeight="1" x14ac:dyDescent="0.25">
      <c r="A17" s="40"/>
      <c r="B17" s="99"/>
      <c r="C17" s="99"/>
      <c r="D17" s="99"/>
      <c r="E17" s="99"/>
      <c r="F17" s="99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99"/>
      <c r="M17" s="99"/>
      <c r="N17" s="117"/>
      <c r="O17" s="117"/>
      <c r="P17" s="117"/>
      <c r="Q17" s="122"/>
      <c r="R17" s="122"/>
    </row>
    <row r="18" spans="1:18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</row>
    <row r="19" spans="1:18" s="38" customFormat="1" ht="47.25" x14ac:dyDescent="0.25">
      <c r="A19" s="39"/>
      <c r="B19" s="96" t="s">
        <v>164</v>
      </c>
      <c r="C19" s="98" t="s">
        <v>165</v>
      </c>
      <c r="D19" s="97" t="s">
        <v>166</v>
      </c>
      <c r="E19" s="37">
        <v>2027</v>
      </c>
      <c r="F19" s="37">
        <v>2027</v>
      </c>
      <c r="G19" s="36">
        <v>4.97</v>
      </c>
      <c r="H19" s="36">
        <v>5.96</v>
      </c>
      <c r="I19" s="36">
        <v>6.31</v>
      </c>
      <c r="J19" s="35" t="s">
        <v>7</v>
      </c>
      <c r="K19" s="36">
        <f>I19</f>
        <v>6.31</v>
      </c>
      <c r="L19" s="36">
        <v>4.67</v>
      </c>
      <c r="M19" s="83">
        <f>K19-L19</f>
        <v>1.6399999999999997</v>
      </c>
      <c r="N19" s="36" t="s">
        <v>7</v>
      </c>
      <c r="O19" s="35" t="s">
        <v>7</v>
      </c>
      <c r="P19" s="36">
        <v>6.31</v>
      </c>
      <c r="Q19" s="91">
        <v>5.96</v>
      </c>
      <c r="R19" s="34">
        <v>6.31</v>
      </c>
    </row>
    <row r="20" spans="1:18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</row>
    <row r="21" spans="1:18" s="62" customFormat="1" ht="15.75" customHeight="1" x14ac:dyDescent="0.25">
      <c r="B21" s="120" t="s">
        <v>79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</row>
    <row r="22" spans="1:18" s="62" customFormat="1" ht="15.75" x14ac:dyDescent="0.25">
      <c r="B22" s="119" t="s">
        <v>80</v>
      </c>
      <c r="C22" s="119"/>
      <c r="D22" s="119"/>
      <c r="E22" s="119"/>
      <c r="F22" s="119"/>
      <c r="G22" s="119"/>
      <c r="H22" s="119"/>
      <c r="I22" s="119"/>
      <c r="J22" s="63"/>
      <c r="K22" s="63"/>
      <c r="L22" s="63"/>
      <c r="M22" s="63"/>
      <c r="Q22" s="88"/>
      <c r="R22" s="88"/>
    </row>
    <row r="23" spans="1:18" s="62" customFormat="1" ht="33.75" customHeight="1" x14ac:dyDescent="0.25">
      <c r="B23" s="119" t="s">
        <v>81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</row>
    <row r="24" spans="1:18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</row>
    <row r="25" spans="1:18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</row>
    <row r="26" spans="1:18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</row>
    <row r="27" spans="1:18" s="30" customFormat="1" ht="15.75" x14ac:dyDescent="0.2">
      <c r="B27" s="115" t="s">
        <v>139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1:18" s="58" customFormat="1" ht="33.75" customHeight="1" x14ac:dyDescent="0.25">
      <c r="B28" s="112" t="s">
        <v>100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</row>
    <row r="29" spans="1:18" s="58" customFormat="1" ht="15.75" x14ac:dyDescent="0.25">
      <c r="B29" s="112" t="s">
        <v>136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</row>
    <row r="30" spans="1:18" s="58" customFormat="1" ht="36" customHeight="1" x14ac:dyDescent="0.25">
      <c r="B30" s="118" t="s">
        <v>118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  <row r="31" spans="1:18" s="58" customFormat="1" ht="38.25" customHeight="1" x14ac:dyDescent="0.25">
      <c r="B31" s="112" t="s">
        <v>135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</row>
    <row r="32" spans="1:18" s="58" customFormat="1" ht="19.5" customHeight="1" x14ac:dyDescent="0.25">
      <c r="B32" s="112" t="s">
        <v>65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</row>
    <row r="33" spans="2:18" s="58" customFormat="1" ht="37.9" customHeight="1" x14ac:dyDescent="0.25">
      <c r="B33" s="112" t="s">
        <v>138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</row>
    <row r="34" spans="2:18" s="58" customFormat="1" ht="15.75" x14ac:dyDescent="0.25">
      <c r="B34" s="112" t="s">
        <v>137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</row>
    <row r="35" spans="2:18" s="58" customFormat="1" ht="35.25" customHeight="1" x14ac:dyDescent="0.25">
      <c r="B35" s="112" t="s">
        <v>66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</row>
    <row r="36" spans="2:18" s="58" customFormat="1" ht="21" customHeight="1" x14ac:dyDescent="0.25">
      <c r="B36" s="112" t="s">
        <v>67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</row>
    <row r="37" spans="2:18" s="58" customFormat="1" ht="21" customHeight="1" x14ac:dyDescent="0.25">
      <c r="B37" s="112" t="s">
        <v>117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</row>
    <row r="38" spans="2:18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</row>
    <row r="39" spans="2:18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</row>
    <row r="40" spans="2:18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</row>
    <row r="41" spans="2:18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</row>
    <row r="42" spans="2:18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</row>
    <row r="43" spans="2:18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</row>
    <row r="44" spans="2:18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</row>
    <row r="45" spans="2:18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</row>
    <row r="46" spans="2:18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</row>
    <row r="47" spans="2:18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</row>
    <row r="48" spans="2:18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</row>
    <row r="49" spans="3:18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</row>
    <row r="50" spans="3:18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</row>
    <row r="51" spans="3:18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</row>
    <row r="52" spans="3:18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</row>
    <row r="53" spans="3:18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</row>
    <row r="54" spans="3:18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</row>
    <row r="55" spans="3:18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</row>
    <row r="56" spans="3:18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</row>
    <row r="57" spans="3:18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</row>
    <row r="58" spans="3:18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</row>
    <row r="59" spans="3:18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</row>
    <row r="60" spans="3:18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</row>
    <row r="61" spans="3:18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</row>
    <row r="62" spans="3:18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</row>
    <row r="63" spans="3:18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</row>
    <row r="64" spans="3:18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</row>
    <row r="65" spans="3:18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</row>
    <row r="66" spans="3:18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</row>
    <row r="67" spans="3:18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</row>
    <row r="68" spans="3:18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</row>
    <row r="69" spans="3:18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</row>
    <row r="70" spans="3:18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</row>
    <row r="71" spans="3:18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</row>
    <row r="72" spans="3:18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</row>
    <row r="73" spans="3:18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</row>
  </sheetData>
  <mergeCells count="29"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  <mergeCell ref="B37:R37"/>
    <mergeCell ref="B36:R36"/>
    <mergeCell ref="B32:R32"/>
    <mergeCell ref="B33:R33"/>
    <mergeCell ref="B34:R34"/>
    <mergeCell ref="B35:R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3" t="s">
        <v>1</v>
      </c>
      <c r="C15" s="125" t="s">
        <v>112</v>
      </c>
      <c r="D15" s="126"/>
      <c r="E15" s="126"/>
      <c r="F15" s="126"/>
      <c r="G15" s="126"/>
      <c r="H15" s="126"/>
      <c r="I15" s="127"/>
      <c r="J15" s="67"/>
      <c r="K15" s="76"/>
      <c r="L15" s="76"/>
    </row>
    <row r="16" spans="2:12" ht="15.75" x14ac:dyDescent="0.25">
      <c r="B16" s="123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4" t="s">
        <v>114</v>
      </c>
      <c r="C20" s="124"/>
      <c r="D20" s="124"/>
      <c r="E20" s="124"/>
      <c r="F20" s="124"/>
      <c r="G20" s="124"/>
      <c r="H20" s="124"/>
      <c r="I20" s="124"/>
      <c r="J20" s="124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4" t="s">
        <v>115</v>
      </c>
      <c r="C21" s="124"/>
      <c r="D21" s="124"/>
      <c r="E21" s="124"/>
      <c r="F21" s="124"/>
      <c r="G21" s="124"/>
      <c r="H21" s="124"/>
      <c r="I21" s="124"/>
      <c r="J21" s="124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12" t="s">
        <v>116</v>
      </c>
      <c r="C22" s="112"/>
      <c r="D22" s="112"/>
      <c r="E22" s="112"/>
      <c r="F22" s="112"/>
      <c r="G22" s="112"/>
      <c r="H22" s="112"/>
      <c r="I22" s="112"/>
      <c r="J22" s="112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2025-07-07T02:40:57Z</dcterms:modified>
</cp:coreProperties>
</file>